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5\UNIT_20\UNIT_20_zakl\"/>
    </mc:Choice>
  </mc:AlternateContent>
  <bookViews>
    <workbookView xWindow="0" yWindow="150" windowWidth="20100" windowHeight="9000"/>
  </bookViews>
  <sheets>
    <sheet name="12gr." sheetId="1" r:id="rId1"/>
  </sheets>
  <definedNames>
    <definedName name="_xlnm._FilterDatabase" localSheetId="0" hidden="1">'12gr.'!$A$5:$A$15</definedName>
  </definedNames>
  <calcPr calcId="152511"/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G7" i="1"/>
  <c r="G6" i="1"/>
  <c r="G5" i="1"/>
  <c r="G4" i="1" l="1"/>
  <c r="G19" i="1" s="1"/>
</calcChain>
</file>

<file path=xl/sharedStrings.xml><?xml version="1.0" encoding="utf-8"?>
<sst xmlns="http://schemas.openxmlformats.org/spreadsheetml/2006/main" count="55" uniqueCount="46">
  <si>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</si>
  <si>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</si>
  <si>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</si>
  <si>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</si>
  <si>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</si>
  <si>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</si>
  <si>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</si>
  <si>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</si>
  <si>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20MKA10AG001</t>
  </si>
  <si>
    <t>20MKA10AG001-1</t>
  </si>
  <si>
    <t>20MKA10AG001-2</t>
  </si>
  <si>
    <t>20MKA10AG001-3</t>
  </si>
  <si>
    <t>20MKA10AG001-4</t>
  </si>
  <si>
    <t>20MKA10AG001-5</t>
  </si>
  <si>
    <t>20MKA10AG001-6</t>
  </si>
  <si>
    <t>20MKA10AG001-7</t>
  </si>
  <si>
    <t>20MKA10AG001-8</t>
  </si>
  <si>
    <t>чч</t>
  </si>
  <si>
    <t>Мерна единица</t>
  </si>
  <si>
    <t>бр.</t>
  </si>
  <si>
    <t>20.12.01</t>
  </si>
  <si>
    <t>20.12.01.01</t>
  </si>
  <si>
    <t>20.12.01.02</t>
  </si>
  <si>
    <t>20.12.01.03</t>
  </si>
  <si>
    <t>20.12.01.04</t>
  </si>
  <si>
    <t>20.12.01.05</t>
  </si>
  <si>
    <t>20.12.01.06</t>
  </si>
  <si>
    <t>20.12.01.07</t>
  </si>
  <si>
    <t>20.12.01.08</t>
  </si>
  <si>
    <t>20.12.02</t>
  </si>
  <si>
    <t>20.12.03</t>
  </si>
  <si>
    <t>20.12.04</t>
  </si>
  <si>
    <t>∑ + Допълнителни Ч/Ч</t>
  </si>
  <si>
    <t>Фирма Изпълнител:
                                          /Подпис и печат/</t>
  </si>
  <si>
    <t>Работа на ел. монтьор ниска квалификация</t>
  </si>
  <si>
    <t>Работа на ел. монтьор висока квалификация</t>
  </si>
  <si>
    <t>20MKA10AG001-1 - ППР на четков апарат: Почистване, центровка и подмяна на четки при необходимост</t>
  </si>
  <si>
    <t>20MKA10AG001-1 - Отваряне и почистване на охладители</t>
  </si>
  <si>
    <t>20MKA10AG001-2 - Ремонт вентили газов пост PN16/DY50</t>
  </si>
  <si>
    <t>20MKA10AG001-3 - Ремонт вентили на газоохлаждането PN16/DY100</t>
  </si>
  <si>
    <t>20MKA10AG001-4 - Замерване на изолация в присъствие на представител на КГОБ и ППР на четковия апарат</t>
  </si>
  <si>
    <t>20MKA10AG001-5 - Почистване на магнитен филтър</t>
  </si>
  <si>
    <t>20MKA10AG001-6 - Опресовка на генератора - Намотка, корпус, газоохладители и отсраняване на неплътности по корпуса и газоохладителите</t>
  </si>
  <si>
    <t>20MKA10AG001-7 - Замерване и ремонт на нагреватели/подмяна/  в паропрегревател на Турбината. Доставката на нагревателите – КГМИ3. Чертеж на паропрегревателя – 20MAW51-GB001-00 от документцентъра.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</si>
  <si>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</si>
  <si>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20МКА00-PC 402.
Среден ремонт Генератор на Енергоблок 2.
Съгласно Квалификационна система с Референтен No-141-105-13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</si>
</sst>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Border="1" applyProtection="1"/>
    <xf numFmtId="0" fontId="0" fillId="0" borderId="0" xfId="0" applyProtection="1"/>
    <xf numFmtId="0" fontId="0" fillId="0" borderId="0" xfId="0" applyProtection="1">
      <protection locked="0"/>
    </xf>
    <xf numFmtId="1" fontId="1" fillId="3" borderId="1" xfId="0" applyNumberFormat="1" applyFont="1" applyFill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1" xfId="0" applyNumberFormat="1" applyFont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center" vertical="center"/>
    </xf>
    <xf numFmtId="1" fontId="1" fillId="0" borderId="1" xfId="0" applyNumberFormat="1" applyFont="1" applyBorder="1" applyProtection="1"/>
    <xf numFmtId="0" fontId="1" fillId="0" borderId="0" xfId="0" applyFont="1" applyProtection="1"/>
    <xf numFmtId="49" fontId="0" fillId="0" borderId="1" xfId="0" applyNumberFormat="1" applyFont="1" applyBorder="1" applyProtection="1"/>
    <xf numFmtId="0" fontId="0" fillId="0" borderId="1" xfId="0" applyBorder="1" applyProtection="1"/>
    <xf numFmtId="0" fontId="2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1" fontId="0" fillId="0" borderId="1" xfId="0" applyNumberFormat="1" applyBorder="1" applyProtection="1"/>
    <xf numFmtId="0" fontId="3" fillId="0" borderId="1" xfId="0" applyFont="1" applyFill="1" applyBorder="1" applyAlignment="1" applyProtection="1">
      <alignment horizontal="left" vertical="top" wrapText="1"/>
    </xf>
    <xf numFmtId="49" fontId="0" fillId="0" borderId="0" xfId="0" applyNumberFormat="1" applyProtection="1"/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0" fillId="4" borderId="0" xfId="0" applyFill="1" applyProtection="1"/>
    <xf numFmtId="0" fontId="0" fillId="4" borderId="0" xfId="0" applyFill="1" applyAlignment="1" applyProtection="1">
      <alignment wrapText="1"/>
    </xf>
    <xf numFmtId="0" fontId="0" fillId="4" borderId="0" xfId="0" applyFill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  <xf numFmtId="0" fontId="0" fillId="2" borderId="1" xfId="0" applyFill="1" applyBorder="1" applyProtection="1"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2" sqref="A2:G2"/>
    </sheetView>
  </sheetViews>
  <sheetFormatPr defaultRowHeight="15" x14ac:dyDescent="0.25"/>
  <cols>
    <col min="1" max="1" width="14.7109375" style="24" customWidth="1"/>
    <col min="2" max="2" width="21.85546875" style="3" customWidth="1"/>
    <col min="3" max="3" width="61" style="3" customWidth="1"/>
    <col min="4" max="4" width="9.140625" style="3"/>
    <col min="5" max="5" width="8.85546875" style="34"/>
    <col min="6" max="6" width="8.28515625" style="3" bestFit="1" customWidth="1"/>
    <col min="7" max="7" width="11.140625" style="3" bestFit="1" customWidth="1"/>
    <col min="8" max="8" width="15.7109375" style="39" bestFit="1" customWidth="1"/>
    <col min="9" max="9" width="15.7109375" style="4" bestFit="1" customWidth="1"/>
    <col min="10" max="16384" width="9.140625" style="3"/>
  </cols>
  <sheetData>
    <row r="1" spans="1:9" ht="25.5" customHeight="1" x14ac:dyDescent="0.25">
      <c r="A1" s="49" t="s">
        <v>44</v>
      </c>
      <c r="B1" s="49"/>
      <c r="C1" s="49"/>
      <c r="D1" s="49"/>
      <c r="E1" s="49"/>
      <c r="F1" s="49"/>
      <c r="G1" s="49"/>
    </row>
    <row r="2" spans="1:9" ht="67.5" customHeight="1" x14ac:dyDescent="0.25">
      <c r="A2" s="48" t="s">
        <v>45</v>
      </c>
      <c r="B2" s="49"/>
      <c r="C2" s="49"/>
      <c r="D2" s="49"/>
      <c r="E2" s="49"/>
      <c r="F2" s="49"/>
      <c r="G2" s="49"/>
    </row>
    <row r="3" spans="1:9" s="11" customFormat="1" ht="45" x14ac:dyDescent="0.25">
      <c r="A3" s="6" t="s">
        <v>0</v>
      </c>
      <c r="B3" s="7" t="s">
        <v>1</v>
      </c>
      <c r="C3" s="8" t="s">
        <v>2</v>
      </c>
      <c r="D3" s="7" t="s">
        <v>3</v>
      </c>
      <c r="E3" s="9" t="s">
        <v>18</v>
      </c>
      <c r="F3" s="10" t="s">
        <v>4</v>
      </c>
      <c r="G3" s="10" t="s">
        <v>5</v>
      </c>
      <c r="H3" s="35"/>
      <c r="I3" s="36"/>
    </row>
    <row r="4" spans="1:9" s="17" customFormat="1" x14ac:dyDescent="0.25">
      <c r="A4" s="12" t="s">
        <v>20</v>
      </c>
      <c r="B4" s="13" t="s">
        <v>8</v>
      </c>
      <c r="C4" s="14" t="s">
        <v>6</v>
      </c>
      <c r="D4" s="13"/>
      <c r="E4" s="15"/>
      <c r="F4" s="13"/>
      <c r="G4" s="16">
        <f>SUM(G5:G12)</f>
        <v>0</v>
      </c>
      <c r="H4" s="37"/>
      <c r="I4" s="38"/>
    </row>
    <row r="5" spans="1:9" ht="30" x14ac:dyDescent="0.25">
      <c r="A5" s="18" t="s">
        <v>21</v>
      </c>
      <c r="B5" s="19" t="s">
        <v>9</v>
      </c>
      <c r="C5" s="20" t="s">
        <v>36</v>
      </c>
      <c r="D5" s="21">
        <v>1</v>
      </c>
      <c r="E5" s="21" t="s">
        <v>19</v>
      </c>
      <c r="F5" s="42"/>
      <c r="G5" s="22">
        <f>D5*F5</f>
        <v>0</v>
      </c>
      <c r="H5" s="37"/>
      <c r="I5" s="38"/>
    </row>
    <row r="6" spans="1:9" x14ac:dyDescent="0.25">
      <c r="A6" s="18" t="s">
        <v>22</v>
      </c>
      <c r="B6" s="19" t="s">
        <v>10</v>
      </c>
      <c r="C6" s="20" t="s">
        <v>37</v>
      </c>
      <c r="D6" s="21">
        <v>1</v>
      </c>
      <c r="E6" s="21" t="s">
        <v>19</v>
      </c>
      <c r="F6" s="42"/>
      <c r="G6" s="22">
        <f t="shared" ref="G6:G15" si="0">D6*F6</f>
        <v>0</v>
      </c>
      <c r="H6" s="37"/>
      <c r="I6" s="38"/>
    </row>
    <row r="7" spans="1:9" x14ac:dyDescent="0.25">
      <c r="A7" s="18" t="s">
        <v>23</v>
      </c>
      <c r="B7" s="19" t="s">
        <v>11</v>
      </c>
      <c r="C7" s="20" t="s">
        <v>38</v>
      </c>
      <c r="D7" s="21">
        <v>10</v>
      </c>
      <c r="E7" s="21" t="s">
        <v>19</v>
      </c>
      <c r="F7" s="42"/>
      <c r="G7" s="22">
        <f t="shared" si="0"/>
        <v>0</v>
      </c>
      <c r="H7" s="37"/>
      <c r="I7" s="38"/>
    </row>
    <row r="8" spans="1:9" ht="30" x14ac:dyDescent="0.25">
      <c r="A8" s="18" t="s">
        <v>24</v>
      </c>
      <c r="B8" s="19" t="s">
        <v>12</v>
      </c>
      <c r="C8" s="20" t="s">
        <v>39</v>
      </c>
      <c r="D8" s="21">
        <v>4</v>
      </c>
      <c r="E8" s="21" t="s">
        <v>19</v>
      </c>
      <c r="F8" s="42"/>
      <c r="G8" s="22">
        <f t="shared" si="0"/>
        <v>0</v>
      </c>
      <c r="H8" s="37"/>
      <c r="I8" s="38"/>
    </row>
    <row r="9" spans="1:9" ht="30" x14ac:dyDescent="0.25">
      <c r="A9" s="18" t="s">
        <v>25</v>
      </c>
      <c r="B9" s="19" t="s">
        <v>13</v>
      </c>
      <c r="C9" s="20" t="s">
        <v>40</v>
      </c>
      <c r="D9" s="21">
        <v>1</v>
      </c>
      <c r="E9" s="21" t="s">
        <v>19</v>
      </c>
      <c r="F9" s="42"/>
      <c r="G9" s="22">
        <f t="shared" si="0"/>
        <v>0</v>
      </c>
      <c r="H9" s="37"/>
      <c r="I9" s="38"/>
    </row>
    <row r="10" spans="1:9" x14ac:dyDescent="0.25">
      <c r="A10" s="18" t="s">
        <v>26</v>
      </c>
      <c r="B10" s="19" t="s">
        <v>14</v>
      </c>
      <c r="C10" s="20" t="s">
        <v>41</v>
      </c>
      <c r="D10" s="21">
        <v>1</v>
      </c>
      <c r="E10" s="21" t="s">
        <v>19</v>
      </c>
      <c r="F10" s="42"/>
      <c r="G10" s="22">
        <f t="shared" si="0"/>
        <v>0</v>
      </c>
      <c r="H10" s="37"/>
      <c r="I10" s="38"/>
    </row>
    <row r="11" spans="1:9" ht="45" x14ac:dyDescent="0.25">
      <c r="A11" s="18" t="s">
        <v>27</v>
      </c>
      <c r="B11" s="19" t="s">
        <v>15</v>
      </c>
      <c r="C11" s="20" t="s">
        <v>42</v>
      </c>
      <c r="D11" s="21">
        <v>1</v>
      </c>
      <c r="E11" s="21" t="s">
        <v>19</v>
      </c>
      <c r="F11" s="42"/>
      <c r="G11" s="22">
        <f t="shared" si="0"/>
        <v>0</v>
      </c>
      <c r="H11" s="37"/>
      <c r="I11" s="38"/>
    </row>
    <row r="12" spans="1:9" ht="60" x14ac:dyDescent="0.25">
      <c r="A12" s="18" t="s">
        <v>28</v>
      </c>
      <c r="B12" s="19" t="s">
        <v>16</v>
      </c>
      <c r="C12" s="20" t="s">
        <v>43</v>
      </c>
      <c r="D12" s="21">
        <v>1</v>
      </c>
      <c r="E12" s="21" t="s">
        <v>19</v>
      </c>
      <c r="F12" s="42"/>
      <c r="G12" s="22">
        <f t="shared" si="0"/>
        <v>0</v>
      </c>
      <c r="H12" s="37"/>
      <c r="I12" s="38"/>
    </row>
    <row r="13" spans="1:9" x14ac:dyDescent="0.25">
      <c r="A13" s="12" t="s">
        <v>29</v>
      </c>
      <c r="B13" s="19"/>
      <c r="C13" s="23" t="s">
        <v>7</v>
      </c>
      <c r="D13" s="21">
        <v>1</v>
      </c>
      <c r="E13" s="21" t="s">
        <v>19</v>
      </c>
      <c r="F13" s="42"/>
      <c r="G13" s="22">
        <f t="shared" si="0"/>
        <v>0</v>
      </c>
      <c r="H13" s="37"/>
      <c r="I13" s="38"/>
    </row>
    <row r="14" spans="1:9" x14ac:dyDescent="0.25">
      <c r="A14" s="12" t="s">
        <v>30</v>
      </c>
      <c r="B14" s="19"/>
      <c r="C14" s="23" t="s">
        <v>34</v>
      </c>
      <c r="D14" s="21">
        <v>200</v>
      </c>
      <c r="E14" s="21" t="s">
        <v>17</v>
      </c>
      <c r="F14" s="42"/>
      <c r="G14" s="22">
        <f t="shared" si="0"/>
        <v>0</v>
      </c>
      <c r="H14" s="37"/>
      <c r="I14" s="38"/>
    </row>
    <row r="15" spans="1:9" x14ac:dyDescent="0.25">
      <c r="A15" s="12" t="s">
        <v>31</v>
      </c>
      <c r="B15" s="19"/>
      <c r="C15" s="23" t="s">
        <v>35</v>
      </c>
      <c r="D15" s="21">
        <v>100</v>
      </c>
      <c r="E15" s="21" t="s">
        <v>17</v>
      </c>
      <c r="F15" s="42"/>
      <c r="G15" s="22">
        <f t="shared" si="0"/>
        <v>0</v>
      </c>
      <c r="H15" s="37"/>
      <c r="I15" s="38"/>
    </row>
    <row r="17" spans="1:9" s="2" customFormat="1" x14ac:dyDescent="0.25">
      <c r="A17" s="25"/>
      <c r="B17" s="26"/>
      <c r="C17" s="26"/>
      <c r="D17" s="26"/>
      <c r="E17" s="26"/>
      <c r="F17" s="26"/>
      <c r="G17" s="27"/>
      <c r="H17" s="40"/>
      <c r="I17" s="1"/>
    </row>
    <row r="18" spans="1:9" s="2" customFormat="1" ht="15.75" thickBot="1" x14ac:dyDescent="0.3">
      <c r="A18" s="25"/>
      <c r="B18" s="26"/>
      <c r="C18" s="26"/>
      <c r="D18" s="26"/>
      <c r="E18" s="26"/>
      <c r="F18" s="26"/>
      <c r="G18" s="27"/>
      <c r="H18" s="40"/>
      <c r="I18" s="1"/>
    </row>
    <row r="19" spans="1:9" ht="15.75" thickBot="1" x14ac:dyDescent="0.3">
      <c r="A19" s="28"/>
      <c r="B19" s="28"/>
      <c r="C19" s="43" t="s">
        <v>32</v>
      </c>
      <c r="D19" s="44"/>
      <c r="E19" s="44"/>
      <c r="F19" s="45"/>
      <c r="G19" s="5">
        <f>SUM(G4,G13:G15)</f>
        <v>0</v>
      </c>
      <c r="H19" s="4"/>
    </row>
    <row r="20" spans="1:9" x14ac:dyDescent="0.25">
      <c r="A20" s="3"/>
      <c r="C20" s="29"/>
      <c r="E20" s="3"/>
      <c r="G20" s="30"/>
      <c r="H20" s="4"/>
    </row>
    <row r="21" spans="1:9" s="31" customFormat="1" x14ac:dyDescent="0.25">
      <c r="C21" s="32"/>
      <c r="G21" s="33"/>
      <c r="H21" s="41"/>
      <c r="I21" s="41"/>
    </row>
    <row r="22" spans="1:9" x14ac:dyDescent="0.25">
      <c r="A22" s="46" t="s">
        <v>33</v>
      </c>
      <c r="B22" s="47"/>
      <c r="C22" s="47"/>
      <c r="D22" s="47"/>
      <c r="E22" s="47"/>
      <c r="F22" s="47"/>
      <c r="G22" s="47"/>
      <c r="H22" s="4"/>
    </row>
    <row r="23" spans="1:9" x14ac:dyDescent="0.25">
      <c r="A23" s="47"/>
      <c r="B23" s="47"/>
      <c r="C23" s="47"/>
      <c r="D23" s="47"/>
      <c r="E23" s="47"/>
      <c r="F23" s="47"/>
      <c r="G23" s="47"/>
      <c r="H23" s="4"/>
    </row>
    <row r="24" spans="1:9" x14ac:dyDescent="0.25">
      <c r="A24" s="47"/>
      <c r="B24" s="47"/>
      <c r="C24" s="47"/>
      <c r="D24" s="47"/>
      <c r="E24" s="47"/>
      <c r="F24" s="47"/>
      <c r="G24" s="47"/>
      <c r="H24" s="4"/>
    </row>
    <row r="25" spans="1:9" x14ac:dyDescent="0.25">
      <c r="A25" s="47"/>
      <c r="B25" s="47"/>
      <c r="C25" s="47"/>
      <c r="D25" s="47"/>
      <c r="E25" s="47"/>
      <c r="F25" s="47"/>
      <c r="G25" s="47"/>
      <c r="H25" s="4"/>
    </row>
  </sheetData>
  <sheetProtection algorithmName="SHA-512" hashValue="MVTorgOiOJV/ujFvlad3+8vtl7zN4N42gS9KABRwTzRkY31PXFDCtYyTdIoAib9fQtCEL1T9JDhrKcqWuo356w==" saltValue="lyyb58Kl40M68DMO4KwizA==" spinCount="100000" sheet="1" objects="1" scenarios="1" selectLockedCells="1"/>
  <mergeCells count="4">
    <mergeCell ref="C19:F19"/>
    <mergeCell ref="A22:G25"/>
    <mergeCell ref="A2:G2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sdurova</cp:lastModifiedBy>
  <dcterms:created xsi:type="dcterms:W3CDTF">2013-02-15T06:44:15Z</dcterms:created>
  <dcterms:modified xsi:type="dcterms:W3CDTF">2014-12-09T08:49:41Z</dcterms:modified>
</cp:coreProperties>
</file>